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2240" windowHeight="8190" tabRatio="895"/>
  </bookViews>
  <sheets>
    <sheet name="Молодежная 3" sheetId="3" r:id="rId1"/>
  </sheets>
  <externalReferences>
    <externalReference r:id="rId2"/>
    <externalReference r:id="rId3"/>
    <externalReference r:id="rId4"/>
  </externalReferences>
  <calcPr calcId="125725"/>
</workbook>
</file>

<file path=xl/calcChain.xml><?xml version="1.0" encoding="utf-8"?>
<calcChain xmlns="http://schemas.openxmlformats.org/spreadsheetml/2006/main">
  <c r="D39" i="3"/>
  <c r="D16" l="1"/>
  <c r="C28" l="1"/>
  <c r="E19" s="1"/>
  <c r="D23" s="1"/>
  <c r="D22"/>
  <c r="D38" l="1"/>
  <c r="D33" l="1"/>
  <c r="D36"/>
  <c r="D35"/>
  <c r="D34"/>
  <c r="D37" l="1"/>
</calcChain>
</file>

<file path=xl/comments1.xml><?xml version="1.0" encoding="utf-8"?>
<comments xmlns="http://schemas.openxmlformats.org/spreadsheetml/2006/main">
  <authors>
    <author>Admin</author>
  </authors>
  <commentList>
    <comment ref="D39" authorId="0">
      <text>
        <r>
          <rPr>
            <b/>
            <sz val="8"/>
            <color indexed="81"/>
            <rFont val="Tahoma"/>
            <family val="2"/>
            <charset val="204"/>
          </rPr>
          <t>должники кв.1;16;17; 28; 30; 32;</t>
        </r>
      </text>
    </comment>
  </commentList>
</comments>
</file>

<file path=xl/sharedStrings.xml><?xml version="1.0" encoding="utf-8"?>
<sst xmlns="http://schemas.openxmlformats.org/spreadsheetml/2006/main" count="43" uniqueCount="40">
  <si>
    <t>перед собственниками многоквартирных домов</t>
  </si>
  <si>
    <t>по выполнению услуг (работ): управлению, содержанию и ремонту</t>
  </si>
  <si>
    <t>общего имущества многоквартирных домов, сбору, вывозу и размещению ТБО</t>
  </si>
  <si>
    <t>1.</t>
  </si>
  <si>
    <t>кв.м</t>
  </si>
  <si>
    <t>2.</t>
  </si>
  <si>
    <t>3.</t>
  </si>
  <si>
    <t>Тарифы, установленные решением общего собрания собственников помещений</t>
  </si>
  <si>
    <t>Санитарное содержание домохозяйства</t>
  </si>
  <si>
    <t>Ремонт конструктивных элементов жилых зданий</t>
  </si>
  <si>
    <t>Сбор, вывоз и размещение ТБО</t>
  </si>
  <si>
    <t>4.</t>
  </si>
  <si>
    <t>Начислено собственникам помещений за отчетный период</t>
  </si>
  <si>
    <t>Содержание жилфонда</t>
  </si>
  <si>
    <t>5.</t>
  </si>
  <si>
    <t>Оплачено собственниками помещений за отчетный период</t>
  </si>
  <si>
    <t>6.</t>
  </si>
  <si>
    <t>Доходы по содержанию, текущему ремонту и управлению общим имуществом</t>
  </si>
  <si>
    <t>Источник дохода</t>
  </si>
  <si>
    <t>начислено, руб.</t>
  </si>
  <si>
    <t>оплачено, руб.</t>
  </si>
  <si>
    <t>Площадь помещений в доме:</t>
  </si>
  <si>
    <t>7.</t>
  </si>
  <si>
    <t>Расходы по содержанию, текущему ремонту и управлению общим имуществом</t>
  </si>
  <si>
    <t>Наименование статьи затрат</t>
  </si>
  <si>
    <t>сумма затрат за отчетный период, руб.</t>
  </si>
  <si>
    <t>1. Санитарное содержание домохозяйства</t>
  </si>
  <si>
    <t>2. Ремонт конструктивных элементов жилых зданий</t>
  </si>
  <si>
    <t>3. Ремонт и техническое обслуживание внутридомового инженерного оборудования</t>
  </si>
  <si>
    <t>4. Сбор, вывоз и размещение ТБО</t>
  </si>
  <si>
    <t>ИТОГО РАСХОДОВ:</t>
  </si>
  <si>
    <t>Директор</t>
  </si>
  <si>
    <t>ООО "Теплоэнергия"</t>
  </si>
  <si>
    <t>Петров М.А.</t>
  </si>
  <si>
    <t>Ремонт и обслуж. внутридомового инженерного обрудования</t>
  </si>
  <si>
    <t>1. собственники жилых помещений</t>
  </si>
  <si>
    <r>
      <t>По адресу: пгт. Пяозерский,</t>
    </r>
    <r>
      <rPr>
        <b/>
        <u/>
        <sz val="11"/>
        <color theme="1"/>
        <rFont val="Times New Roman"/>
        <family val="1"/>
        <charset val="204"/>
      </rPr>
      <t xml:space="preserve"> ул. Молодежная, дом 3</t>
    </r>
  </si>
  <si>
    <t>ОТЧЕТ ОБСЛУЖИВАЮЩЕЙ ОРГАНИЗАЦИИ</t>
  </si>
  <si>
    <r>
      <t xml:space="preserve">испонение обязанностей: </t>
    </r>
    <r>
      <rPr>
        <b/>
        <u/>
        <sz val="11"/>
        <color theme="1"/>
        <rFont val="Times New Roman"/>
        <family val="1"/>
        <charset val="204"/>
      </rPr>
      <t>с 01.01.2014г по 31.12.2014г</t>
    </r>
    <r>
      <rPr>
        <u/>
        <sz val="11"/>
        <color theme="1"/>
        <rFont val="Times New Roman"/>
        <family val="1"/>
        <charset val="204"/>
      </rPr>
      <t xml:space="preserve"> </t>
    </r>
  </si>
  <si>
    <t>Задолженность собственников помещений перед управляющей компанией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</si>
</sst>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2" fontId="2" fillId="0" borderId="0" xfId="0" applyNumberFormat="1" applyFont="1"/>
    <xf numFmtId="0" fontId="2" fillId="0" borderId="0" xfId="0" applyFont="1" applyAlignment="1">
      <alignment horizontal="left" inden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left" vertical="center" indent="2"/>
    </xf>
    <xf numFmtId="4" fontId="2" fillId="0" borderId="0" xfId="0" applyNumberFormat="1" applyFont="1"/>
    <xf numFmtId="4" fontId="2" fillId="0" borderId="0" xfId="0" applyNumberFormat="1" applyFont="1" applyAlignment="1">
      <alignment horizontal="center" vertical="center"/>
    </xf>
    <xf numFmtId="4" fontId="5" fillId="0" borderId="0" xfId="0" applyNumberFormat="1" applyFont="1"/>
    <xf numFmtId="4" fontId="1" fillId="0" borderId="1" xfId="0" applyNumberFormat="1" applyFont="1" applyBorder="1" applyAlignment="1">
      <alignment horizontal="center" vertical="center"/>
    </xf>
    <xf numFmtId="0" fontId="5" fillId="0" borderId="0" xfId="0" applyFont="1"/>
    <xf numFmtId="4" fontId="2" fillId="0" borderId="0" xfId="0" applyNumberFormat="1" applyFont="1" applyAlignment="1">
      <alignment horizontal="center"/>
    </xf>
    <xf numFmtId="10" fontId="2" fillId="0" borderId="0" xfId="1" applyNumberFormat="1" applyFont="1"/>
    <xf numFmtId="0" fontId="1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0" xfId="0" applyFont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&#1056;&#1072;&#1073;&#1086;&#1095;&#1080;&#1081;%20&#1089;&#1090;&#1086;&#1083;/2013/&#1055;&#1083;&#1072;&#1085;%20&#1058;&#1040;&#1056;&#1048;&#1060;14/&#1060;&#1072;&#1082;&#1090;%20&#1052;&#1054;&#1051;&#1054;&#1044;&#1045;&#1046;&#1053;&#1040;&#107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1;&#1040;&#1053;/2014/&#1092;&#1072;&#1082;&#1090;/&#1092;&#1072;&#1082;&#1090;%20&#1087;&#1086;%20&#1082;&#1074;&#1072;&#1088;&#1087;&#1083;&#1072;&#1090;&#1077;/&#1050;&#1074;&#1072;&#1088;&#1087;&#1083;&#1072;&#1090;&#1072;%20&#1079;&#1072;%202014%20&#1087;&#1086;%20&#1073;&#1091;&#1093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1;&#1040;&#1053;/2014/&#1041;&#1044;&#1080;&#1056;/&#1060;&#1072;&#1082;&#1090;%20&#1052;&#1054;&#1051;&#1054;&#1044;&#1045;&#1046;&#1053;&#1040;&#107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Мол.1"/>
      <sheetName val="Мол.2"/>
      <sheetName val="Мол.3"/>
      <sheetName val="Мол.4"/>
      <sheetName val="Мол.5"/>
      <sheetName val="Мол.6"/>
      <sheetName val="Мол.7"/>
      <sheetName val="Мол.8"/>
      <sheetName val="Мол.9"/>
      <sheetName val="Мол.10"/>
      <sheetName val="Мол.3А"/>
      <sheetName val="Мол.5б"/>
      <sheetName val="сводная"/>
    </sheetNames>
    <sheetDataSet>
      <sheetData sheetId="0">
        <row r="8">
          <cell r="Q8">
            <v>131134.90773779043</v>
          </cell>
        </row>
        <row r="55">
          <cell r="L55">
            <v>8200.5271924622684</v>
          </cell>
        </row>
      </sheetData>
      <sheetData sheetId="1">
        <row r="8">
          <cell r="Q8">
            <v>131405.56424215896</v>
          </cell>
        </row>
      </sheetData>
      <sheetData sheetId="2">
        <row r="8">
          <cell r="Q8">
            <v>131587.843112448</v>
          </cell>
        </row>
      </sheetData>
      <sheetData sheetId="3">
        <row r="8">
          <cell r="Q8">
            <v>131648.60273587765</v>
          </cell>
        </row>
      </sheetData>
      <sheetData sheetId="4">
        <row r="8">
          <cell r="Q8">
            <v>131560.22510179813</v>
          </cell>
        </row>
      </sheetData>
      <sheetData sheetId="5">
        <row r="8">
          <cell r="Q8">
            <v>131247.45617825989</v>
          </cell>
        </row>
      </sheetData>
      <sheetData sheetId="6">
        <row r="8">
          <cell r="Q8">
            <v>131236.40897399996</v>
          </cell>
        </row>
      </sheetData>
      <sheetData sheetId="7">
        <row r="8">
          <cell r="Q8">
            <v>131269.55058677978</v>
          </cell>
        </row>
      </sheetData>
      <sheetData sheetId="8">
        <row r="8">
          <cell r="Q8">
            <v>131352.40461872928</v>
          </cell>
        </row>
      </sheetData>
      <sheetData sheetId="9">
        <row r="8">
          <cell r="Q8">
            <v>131258.50338251982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оплата"/>
      <sheetName val="Лист1"/>
      <sheetName val="Лист2"/>
      <sheetName val="списание"/>
    </sheetNames>
    <sheetDataSet>
      <sheetData sheetId="0">
        <row r="116">
          <cell r="AC116">
            <v>131794.62</v>
          </cell>
        </row>
        <row r="680">
          <cell r="AC680">
            <v>80241.67</v>
          </cell>
        </row>
      </sheetData>
      <sheetData sheetId="1"/>
      <sheetData sheetId="2"/>
      <sheetData sheetId="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Мол.1"/>
      <sheetName val="Мол.2"/>
      <sheetName val="Мол.3"/>
      <sheetName val="Мол.4"/>
      <sheetName val="Мол.5"/>
      <sheetName val="Мол.6"/>
      <sheetName val="Мол.7"/>
      <sheetName val="Мол.8"/>
      <sheetName val="Мол.9"/>
      <sheetName val="Мол.10"/>
      <sheetName val="Мол.3А"/>
      <sheetName val="Мол.5б"/>
      <sheetName val="сводная"/>
    </sheetNames>
    <sheetDataSet>
      <sheetData sheetId="0">
        <row r="8">
          <cell r="V8">
            <v>185424.29627871548</v>
          </cell>
        </row>
      </sheetData>
      <sheetData sheetId="1">
        <row r="8">
          <cell r="V8">
            <v>185804.16074272932</v>
          </cell>
        </row>
      </sheetData>
      <sheetData sheetId="2">
        <row r="8">
          <cell r="V8">
            <v>186059.99783073872</v>
          </cell>
        </row>
        <row r="16">
          <cell r="V16">
            <v>33344.491381054046</v>
          </cell>
        </row>
        <row r="25">
          <cell r="V25">
            <v>157884.51327054412</v>
          </cell>
        </row>
        <row r="37">
          <cell r="V37">
            <v>84060.694238728742</v>
          </cell>
        </row>
      </sheetData>
      <sheetData sheetId="3">
        <row r="8">
          <cell r="V8">
            <v>186145.28352674178</v>
          </cell>
        </row>
      </sheetData>
      <sheetData sheetId="4">
        <row r="8">
          <cell r="V8">
            <v>186021.22615073729</v>
          </cell>
        </row>
      </sheetData>
      <sheetData sheetId="5">
        <row r="8">
          <cell r="V8">
            <v>184614.84066272085</v>
          </cell>
        </row>
      </sheetData>
      <sheetData sheetId="6">
        <row r="8">
          <cell r="V8">
            <v>184599.33599072031</v>
          </cell>
        </row>
      </sheetData>
      <sheetData sheetId="7">
        <row r="8">
          <cell r="V8">
            <v>184645.85000672197</v>
          </cell>
        </row>
      </sheetData>
      <sheetData sheetId="8">
        <row r="8">
          <cell r="V8">
            <v>184769.88738272651</v>
          </cell>
        </row>
      </sheetData>
      <sheetData sheetId="9">
        <row r="8">
          <cell r="V8">
            <v>184630.34533472144</v>
          </cell>
        </row>
      </sheetData>
      <sheetData sheetId="10">
        <row r="8">
          <cell r="V8">
            <v>95769.258013096434</v>
          </cell>
        </row>
      </sheetData>
      <sheetData sheetId="11">
        <row r="8">
          <cell r="V8">
            <v>0</v>
          </cell>
        </row>
      </sheetData>
      <sheetData sheetId="1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2"/>
  <sheetViews>
    <sheetView tabSelected="1" topLeftCell="A4" workbookViewId="0">
      <selection activeCell="B16" sqref="B16"/>
    </sheetView>
  </sheetViews>
  <sheetFormatPr defaultRowHeight="15"/>
  <cols>
    <col min="1" max="1" width="3.7109375" style="2" customWidth="1"/>
    <col min="2" max="2" width="34.42578125" style="2" customWidth="1"/>
    <col min="3" max="3" width="22.85546875" style="2" customWidth="1"/>
    <col min="4" max="4" width="22.7109375" style="2" customWidth="1"/>
    <col min="5" max="16384" width="9.140625" style="2"/>
  </cols>
  <sheetData>
    <row r="1" spans="1:4">
      <c r="A1" s="28" t="s">
        <v>37</v>
      </c>
      <c r="B1" s="28"/>
      <c r="C1" s="28"/>
      <c r="D1" s="28"/>
    </row>
    <row r="2" spans="1:4">
      <c r="A2" s="28" t="s">
        <v>0</v>
      </c>
      <c r="B2" s="28"/>
      <c r="C2" s="28"/>
      <c r="D2" s="28"/>
    </row>
    <row r="3" spans="1:4">
      <c r="A3" s="28" t="s">
        <v>1</v>
      </c>
      <c r="B3" s="28"/>
      <c r="C3" s="28"/>
      <c r="D3" s="28"/>
    </row>
    <row r="4" spans="1:4">
      <c r="A4" s="28" t="s">
        <v>2</v>
      </c>
      <c r="B4" s="28"/>
      <c r="C4" s="28"/>
      <c r="D4" s="28"/>
    </row>
    <row r="6" spans="1:4">
      <c r="A6" s="2" t="s">
        <v>38</v>
      </c>
    </row>
    <row r="7" spans="1:4">
      <c r="A7" s="2" t="s">
        <v>36</v>
      </c>
      <c r="D7" s="16">
        <v>12</v>
      </c>
    </row>
    <row r="9" spans="1:4">
      <c r="A9" s="7" t="s">
        <v>3</v>
      </c>
      <c r="B9" s="2" t="s">
        <v>21</v>
      </c>
      <c r="C9" s="12">
        <v>2380.9</v>
      </c>
      <c r="D9" s="2" t="s">
        <v>4</v>
      </c>
    </row>
    <row r="10" spans="1:4">
      <c r="A10" s="7"/>
    </row>
    <row r="11" spans="1:4">
      <c r="A11" s="7" t="s">
        <v>5</v>
      </c>
      <c r="B11" s="10" t="s">
        <v>7</v>
      </c>
    </row>
    <row r="12" spans="1:4">
      <c r="A12" s="7"/>
      <c r="B12" s="4" t="s">
        <v>8</v>
      </c>
      <c r="D12" s="2">
        <v>6.32</v>
      </c>
    </row>
    <row r="13" spans="1:4">
      <c r="A13" s="7"/>
      <c r="B13" s="4" t="s">
        <v>9</v>
      </c>
      <c r="D13" s="2">
        <v>1.52</v>
      </c>
    </row>
    <row r="14" spans="1:4">
      <c r="A14" s="7"/>
      <c r="B14" s="4" t="s">
        <v>34</v>
      </c>
      <c r="D14" s="3">
        <v>6</v>
      </c>
    </row>
    <row r="15" spans="1:4">
      <c r="A15" s="7"/>
      <c r="B15" s="4" t="s">
        <v>10</v>
      </c>
      <c r="D15" s="2">
        <v>2.95</v>
      </c>
    </row>
    <row r="16" spans="1:4">
      <c r="A16" s="7"/>
      <c r="D16" s="1">
        <f>SUM(D12:D15)</f>
        <v>16.79</v>
      </c>
    </row>
    <row r="17" spans="1:5">
      <c r="A17" s="7" t="s">
        <v>6</v>
      </c>
      <c r="B17" s="10" t="s">
        <v>12</v>
      </c>
    </row>
    <row r="18" spans="1:5">
      <c r="A18" s="7"/>
      <c r="B18" s="4" t="s">
        <v>13</v>
      </c>
      <c r="D18" s="13">
        <v>395420.04</v>
      </c>
    </row>
    <row r="19" spans="1:5">
      <c r="A19" s="7"/>
      <c r="B19" s="4" t="s">
        <v>10</v>
      </c>
      <c r="D19" s="13">
        <v>84285.24</v>
      </c>
      <c r="E19" s="18">
        <f>D19/C28</f>
        <v>0.17570213110850064</v>
      </c>
    </row>
    <row r="20" spans="1:5">
      <c r="A20" s="7"/>
    </row>
    <row r="21" spans="1:5">
      <c r="A21" s="7" t="s">
        <v>11</v>
      </c>
      <c r="B21" s="10" t="s">
        <v>15</v>
      </c>
    </row>
    <row r="22" spans="1:5">
      <c r="A22" s="7"/>
      <c r="B22" s="4" t="s">
        <v>13</v>
      </c>
      <c r="D22" s="17">
        <f>D28-D23</f>
        <v>356491.78181564482</v>
      </c>
    </row>
    <row r="23" spans="1:5">
      <c r="A23" s="7"/>
      <c r="B23" s="4" t="s">
        <v>10</v>
      </c>
      <c r="D23" s="13">
        <f>E19*D28</f>
        <v>75987.538184355202</v>
      </c>
    </row>
    <row r="24" spans="1:5">
      <c r="A24" s="7"/>
    </row>
    <row r="25" spans="1:5">
      <c r="A25" s="7" t="s">
        <v>14</v>
      </c>
      <c r="B25" s="10" t="s">
        <v>17</v>
      </c>
    </row>
    <row r="26" spans="1:5">
      <c r="A26" s="7"/>
    </row>
    <row r="27" spans="1:5">
      <c r="A27" s="7"/>
      <c r="B27" s="5" t="s">
        <v>18</v>
      </c>
      <c r="C27" s="5" t="s">
        <v>19</v>
      </c>
      <c r="D27" s="5" t="s">
        <v>20</v>
      </c>
    </row>
    <row r="28" spans="1:5">
      <c r="A28" s="7"/>
      <c r="B28" s="6" t="s">
        <v>35</v>
      </c>
      <c r="C28" s="9">
        <f>D18+D19</f>
        <v>479705.27999999997</v>
      </c>
      <c r="D28" s="9">
        <v>432479.32</v>
      </c>
    </row>
    <row r="29" spans="1:5">
      <c r="A29" s="7"/>
    </row>
    <row r="30" spans="1:5">
      <c r="A30" s="7" t="s">
        <v>16</v>
      </c>
      <c r="B30" s="10" t="s">
        <v>23</v>
      </c>
    </row>
    <row r="31" spans="1:5">
      <c r="A31" s="7"/>
    </row>
    <row r="32" spans="1:5" ht="30">
      <c r="A32" s="7"/>
      <c r="B32" s="20" t="s">
        <v>24</v>
      </c>
      <c r="C32" s="21"/>
      <c r="D32" s="8" t="s">
        <v>25</v>
      </c>
    </row>
    <row r="33" spans="1:4">
      <c r="A33" s="7"/>
      <c r="B33" s="22" t="s">
        <v>26</v>
      </c>
      <c r="C33" s="23"/>
      <c r="D33" s="9">
        <f>[3]Мол.3!V8</f>
        <v>186059.99783073872</v>
      </c>
    </row>
    <row r="34" spans="1:4">
      <c r="A34" s="7"/>
      <c r="B34" s="22" t="s">
        <v>27</v>
      </c>
      <c r="C34" s="23"/>
      <c r="D34" s="9">
        <f>[3]Мол.3!V16</f>
        <v>33344.491381054046</v>
      </c>
    </row>
    <row r="35" spans="1:4">
      <c r="A35" s="7"/>
      <c r="B35" s="24" t="s">
        <v>28</v>
      </c>
      <c r="C35" s="25"/>
      <c r="D35" s="9">
        <f>[3]Мол.3!V25</f>
        <v>157884.51327054412</v>
      </c>
    </row>
    <row r="36" spans="1:4">
      <c r="A36" s="7"/>
      <c r="B36" s="22" t="s">
        <v>29</v>
      </c>
      <c r="C36" s="23"/>
      <c r="D36" s="9">
        <f>[3]Мол.3!V37</f>
        <v>84060.694238728742</v>
      </c>
    </row>
    <row r="37" spans="1:4">
      <c r="A37" s="7"/>
      <c r="B37" s="26" t="s">
        <v>30</v>
      </c>
      <c r="C37" s="27"/>
      <c r="D37" s="15">
        <f>SUM(D33:D36)</f>
        <v>461349.69672106561</v>
      </c>
    </row>
    <row r="38" spans="1:4">
      <c r="A38" s="7"/>
      <c r="D38" s="14">
        <f>[1]Мол.1!L55</f>
        <v>8200.5271924622684</v>
      </c>
    </row>
    <row r="39" spans="1:4" ht="36" customHeight="1">
      <c r="A39" s="7" t="s">
        <v>22</v>
      </c>
      <c r="B39" s="19" t="s">
        <v>39</v>
      </c>
      <c r="C39" s="19"/>
      <c r="D39" s="13">
        <f>[2]оплата!AC680</f>
        <v>80241.67</v>
      </c>
    </row>
    <row r="41" spans="1:4">
      <c r="B41" s="11" t="s">
        <v>31</v>
      </c>
    </row>
    <row r="42" spans="1:4">
      <c r="B42" s="11" t="s">
        <v>32</v>
      </c>
      <c r="D42" s="2" t="s">
        <v>33</v>
      </c>
    </row>
  </sheetData>
  <mergeCells count="11">
    <mergeCell ref="B33:C33"/>
    <mergeCell ref="A1:D1"/>
    <mergeCell ref="A2:D2"/>
    <mergeCell ref="A3:D3"/>
    <mergeCell ref="A4:D4"/>
    <mergeCell ref="B32:C32"/>
    <mergeCell ref="B34:C34"/>
    <mergeCell ref="B35:C35"/>
    <mergeCell ref="B36:C36"/>
    <mergeCell ref="B37:C37"/>
    <mergeCell ref="B39:C39"/>
  </mergeCells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Молодежная 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2015-03-20T08:19:33Z</cp:lastPrinted>
  <dcterms:created xsi:type="dcterms:W3CDTF">2013-11-21T04:38:52Z</dcterms:created>
  <dcterms:modified xsi:type="dcterms:W3CDTF">2015-04-16T10:27:35Z</dcterms:modified>
</cp:coreProperties>
</file>